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00 Affaires\Administration\MAYOTTE- Centre Pénitentiaire MAJICAVO\04-DCE\revision en cours\"/>
    </mc:Choice>
  </mc:AlternateContent>
  <xr:revisionPtr revIDLastSave="0" documentId="13_ncr:1_{800D9460-A940-40A9-968F-6CD22A29AA57}" xr6:coauthVersionLast="47" xr6:coauthVersionMax="47" xr10:uidLastSave="{00000000-0000-0000-0000-000000000000}"/>
  <bookViews>
    <workbookView xWindow="28680" yWindow="-120" windowWidth="29040" windowHeight="15720" tabRatio="737" activeTab="2" xr2:uid="{B3F32FD1-4010-4953-9332-DF022A49DED9}"/>
  </bookViews>
  <sheets>
    <sheet name="SYNTHESE" sheetId="7" r:id="rId1"/>
    <sheet name="PRESTATION ANNUELLE" sheetId="13" r:id="rId2"/>
    <sheet name="BPU MO + Pièces" sheetId="8" r:id="rId3"/>
  </sheets>
  <definedNames>
    <definedName name="coefv">'BPU MO + Pièces'!#REF!</definedName>
    <definedName name="_xlnm.Print_Area" localSheetId="2">'BPU MO + Pièces'!$A$1:$E$65</definedName>
    <definedName name="_xlnm.Print_Area" localSheetId="1">'PRESTATION ANNUELLE'!$A$1:$N$12</definedName>
    <definedName name="_xlnm.Print_Area" localSheetId="0">SYNTHESE!$A$1:$E$20</definedName>
  </definedNames>
  <calcPr calcId="191029" iterate="1" iterateCount="1000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8" l="1"/>
  <c r="E16" i="8"/>
  <c r="E14" i="8"/>
  <c r="E13" i="8"/>
  <c r="E12" i="8"/>
  <c r="E27" i="8"/>
  <c r="E28" i="8"/>
  <c r="E29" i="8"/>
  <c r="E30" i="8"/>
  <c r="E51" i="8"/>
  <c r="E52" i="8"/>
  <c r="E53" i="8"/>
  <c r="E54" i="8"/>
  <c r="E55" i="8"/>
  <c r="E56" i="8"/>
  <c r="E57" i="8"/>
  <c r="E58" i="8"/>
  <c r="E59" i="8"/>
  <c r="E60" i="8"/>
  <c r="E61" i="8"/>
  <c r="E62" i="8"/>
  <c r="E63" i="8"/>
  <c r="E64" i="8"/>
  <c r="E65" i="8"/>
  <c r="E66" i="8"/>
  <c r="D18" i="7"/>
  <c r="N8" i="13"/>
  <c r="N7" i="13"/>
  <c r="E36" i="8"/>
  <c r="E37" i="8"/>
  <c r="F10" i="13"/>
  <c r="J10" i="13"/>
  <c r="M10" i="13"/>
  <c r="L10" i="13"/>
  <c r="N6" i="13"/>
  <c r="E45" i="8"/>
  <c r="E46" i="8"/>
  <c r="E47" i="8"/>
  <c r="E48" i="8"/>
  <c r="E24" i="8"/>
  <c r="E25" i="8"/>
  <c r="E19" i="8"/>
  <c r="E20" i="8"/>
  <c r="E21" i="8"/>
  <c r="E7" i="8"/>
  <c r="E8" i="8"/>
  <c r="E9" i="8"/>
  <c r="E10" i="8"/>
  <c r="E6" i="8"/>
  <c r="E18" i="8"/>
  <c r="E23" i="8"/>
  <c r="N5" i="13"/>
  <c r="E11" i="13"/>
  <c r="I11" i="13"/>
  <c r="K11" i="13"/>
  <c r="H11" i="13"/>
  <c r="D11" i="13"/>
  <c r="E39" i="8"/>
  <c r="D17" i="7"/>
  <c r="J11" i="13"/>
  <c r="N10" i="13"/>
  <c r="L11" i="13"/>
  <c r="D16" i="7"/>
  <c r="M11" i="13"/>
  <c r="F11" i="13"/>
  <c r="D19" i="7"/>
  <c r="N12" i="13"/>
  <c r="D8" i="7"/>
  <c r="E8" i="7"/>
  <c r="E9" i="7"/>
</calcChain>
</file>

<file path=xl/sharedStrings.xml><?xml version="1.0" encoding="utf-8"?>
<sst xmlns="http://schemas.openxmlformats.org/spreadsheetml/2006/main" count="131" uniqueCount="108">
  <si>
    <t>Ingénieur</t>
  </si>
  <si>
    <t>Taux horaire en € HT</t>
  </si>
  <si>
    <t>Montant forfaitaire annuel total en € HT</t>
  </si>
  <si>
    <t>TOTAL</t>
  </si>
  <si>
    <t>N°</t>
  </si>
  <si>
    <t>Electromécanicien</t>
  </si>
  <si>
    <t>Automaticien</t>
  </si>
  <si>
    <t xml:space="preserve">Maintenance préventive </t>
  </si>
  <si>
    <t xml:space="preserve">Maintenance corrective </t>
  </si>
  <si>
    <t>Montant des consommables et pièces de rechange en € HT</t>
  </si>
  <si>
    <t>Famille</t>
  </si>
  <si>
    <t>Montant en € HT</t>
  </si>
  <si>
    <t>Total en € HT</t>
  </si>
  <si>
    <t>Désignation</t>
  </si>
  <si>
    <t>Quantité</t>
  </si>
  <si>
    <t>Prix  € HT</t>
  </si>
  <si>
    <t xml:space="preserve">Prix unitaires </t>
  </si>
  <si>
    <t>Nombre 
d'heures</t>
  </si>
  <si>
    <t>Montant 
 € HT</t>
  </si>
  <si>
    <t>PU € HT</t>
  </si>
  <si>
    <t>taux horaire 
€ HT</t>
  </si>
  <si>
    <t>Montant achat</t>
  </si>
  <si>
    <t>Montant facturé € HT</t>
  </si>
  <si>
    <t>coef* entreprise</t>
  </si>
  <si>
    <t>* coefficient de majoration sur le prix d'achat réel des pièces ou prestations (facture exigible)</t>
  </si>
  <si>
    <t>1.1</t>
  </si>
  <si>
    <t>1.2</t>
  </si>
  <si>
    <t>1.4</t>
  </si>
  <si>
    <t>Management et reporting</t>
  </si>
  <si>
    <t>1. MISSIONS GENERALES</t>
  </si>
  <si>
    <t>Coût total annuel 
€ HT</t>
  </si>
  <si>
    <t>Autres prestations</t>
  </si>
  <si>
    <r>
      <t xml:space="preserve">RECAPITULATIF
</t>
    </r>
    <r>
      <rPr>
        <b/>
        <sz val="12"/>
        <color indexed="10"/>
        <rFont val="Arial"/>
        <family val="2"/>
      </rPr>
      <t>(CALCULS AUTOMATIQUES  - NE RIEN SAISIR)</t>
    </r>
  </si>
  <si>
    <t xml:space="preserve"> Montant forfaitaire </t>
  </si>
  <si>
    <t>L'attention du candidat est attirée sur l'importance de remplir complétement la facture type et le tarif des pièces conformément au BPU</t>
  </si>
  <si>
    <t xml:space="preserve">2. PRESTATIONS DE MAINTENANCE </t>
  </si>
  <si>
    <t>Frigoriste</t>
  </si>
  <si>
    <t>Technicien Multi-technique</t>
  </si>
  <si>
    <t>nbre</t>
  </si>
  <si>
    <t>Montant unitaire en € HT</t>
  </si>
  <si>
    <t>Montant TOTAL en € HT</t>
  </si>
  <si>
    <t>SYNTHESE GENERALE - SIMULATION</t>
  </si>
  <si>
    <t>BPU Main d'œuvre et déplacement</t>
  </si>
  <si>
    <t xml:space="preserve">1 - Main d'œuvre et déplacement </t>
  </si>
  <si>
    <t>Prestations spécialisées sous-traitées dont le montant d'achat est inférieur ou égal à 500 € HT</t>
  </si>
  <si>
    <t>Prestations spécialisées sous-traitées dont le montant d'achat est compris entre 500 et 2000 € HT</t>
  </si>
  <si>
    <t>Prestations spécialisées sous-traitées dont le montant d'achat est compris entre 2000 et 5000 € HT</t>
  </si>
  <si>
    <t>Prestations spécialisées sous-traitées dont le montant d'achat est supérieur à 5000 € HT</t>
  </si>
  <si>
    <t>Forfait 
€ HT</t>
  </si>
  <si>
    <t xml:space="preserve">Nombre 
</t>
  </si>
  <si>
    <t>Technicien spécialisé (niveau 4 ou 5)</t>
  </si>
  <si>
    <t>Montant BPU Main d'œuvre et déplacement en € HT</t>
  </si>
  <si>
    <t>Achats de pièces non listées au BPU en € HT</t>
  </si>
  <si>
    <t>Pièces non listées ci-dessous dont le montant d'achat est inférieur ou égal à 500 € HT</t>
  </si>
  <si>
    <t>Pièces non listées ci-dessous dont le montant d'achat est compris entre 500 et 2000 € HT</t>
  </si>
  <si>
    <t>Pièces non listées ci-dessous dont le montant d'achat est compris entre 2000 et 5000 € HT</t>
  </si>
  <si>
    <t>Pièces non listées ci-dessous dont le montant d'achat est supérieur à 5000 € HT</t>
  </si>
  <si>
    <t xml:space="preserve">BPU pièces </t>
  </si>
  <si>
    <t>Montant total BPU € HT</t>
  </si>
  <si>
    <t>Montant total simulé € HT</t>
  </si>
  <si>
    <t>Nbre</t>
  </si>
  <si>
    <t>prestations spécifiques</t>
  </si>
  <si>
    <t>Forfait</t>
  </si>
  <si>
    <t>Montant Total en € HT</t>
  </si>
  <si>
    <t>2 - Prestations spécifiques</t>
  </si>
  <si>
    <t>BPU prestations spécifiques</t>
  </si>
  <si>
    <t>3 - Pièces courantes</t>
  </si>
  <si>
    <t>Type de pièces</t>
  </si>
  <si>
    <r>
      <t xml:space="preserve">Nombre d'heures </t>
    </r>
    <r>
      <rPr>
        <b/>
        <sz val="12"/>
        <rFont val="Arial"/>
        <family val="2"/>
      </rPr>
      <t>annuel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prévu</t>
    </r>
  </si>
  <si>
    <r>
      <t xml:space="preserve">Nombre d'heures total </t>
    </r>
    <r>
      <rPr>
        <b/>
        <sz val="12"/>
        <rFont val="Arial"/>
        <family val="2"/>
      </rPr>
      <t>annuel</t>
    </r>
  </si>
  <si>
    <t>Coût total annuel
€ HT</t>
  </si>
  <si>
    <t>Astreinte</t>
  </si>
  <si>
    <t>2.1</t>
  </si>
  <si>
    <r>
      <t xml:space="preserve">Décomposition de la prestation - </t>
    </r>
    <r>
      <rPr>
        <b/>
        <sz val="14"/>
        <color indexed="10"/>
        <rFont val="Arial"/>
        <family val="2"/>
      </rPr>
      <t xml:space="preserve">MONTANT </t>
    </r>
    <r>
      <rPr>
        <b/>
        <u/>
        <sz val="14"/>
        <color indexed="10"/>
        <rFont val="Arial"/>
        <family val="2"/>
      </rPr>
      <t>ANNUEL</t>
    </r>
  </si>
  <si>
    <t>Forfait annuel</t>
  </si>
  <si>
    <t>Assistance aux travaux et organismes externes</t>
  </si>
  <si>
    <t>Exploitation, Suivi, optimisation des installations</t>
  </si>
  <si>
    <r>
      <t xml:space="preserve">Location journalière d'une nacelle articulée. 
Utilisation </t>
    </r>
    <r>
      <rPr>
        <b/>
        <sz val="9"/>
        <rFont val="Arial"/>
        <family val="2"/>
      </rPr>
      <t>extérieure</t>
    </r>
    <r>
      <rPr>
        <sz val="9"/>
        <rFont val="Arial"/>
        <family val="2"/>
      </rPr>
      <t>, Hauteur max 20 m
Y compris amenée/repli et  toute sujétion permettant le respect des règles de sécurité en vigueur.</t>
    </r>
  </si>
  <si>
    <r>
      <t xml:space="preserve">Location journalière d'une nacelle ciseaux 
Utilisation </t>
    </r>
    <r>
      <rPr>
        <b/>
        <sz val="9"/>
        <rFont val="Arial"/>
        <family val="2"/>
      </rPr>
      <t>intérieure ou extérieure</t>
    </r>
    <r>
      <rPr>
        <sz val="9"/>
        <rFont val="Arial"/>
        <family val="2"/>
      </rPr>
      <t>, Hauteur jusqu'à 12 m
Y compris amenée/repli, et toute sujétion permettant le respect des règles de sécurité en vigueur.</t>
    </r>
  </si>
  <si>
    <t>1.3</t>
  </si>
  <si>
    <t>Compétence - Horaires ouvrés  
Lu au Ve de 6h00 à 18h00</t>
  </si>
  <si>
    <t>Compétence - Astreinte 
(Hors horaires ouvrés)</t>
  </si>
  <si>
    <t>Déplacement par Compétence - Astreinte 
Hors horaires ouvrés</t>
  </si>
  <si>
    <t>Déplacement par Compétence - Horaires ouvrés
Lu au Ve de 6h00 à 18h00</t>
  </si>
  <si>
    <t>Sous-traitance spécialisée 
(maintenance niveau 4 ou 5) en € HT</t>
  </si>
  <si>
    <t>Montant des consommables en € HT</t>
  </si>
  <si>
    <t>CLIMATISATION DETENTE DIRECTE</t>
  </si>
  <si>
    <t>unité extérieure monosplit sur socle ou consoles de puissance  0 à 4KW  froid.</t>
  </si>
  <si>
    <t>unité extérieure monosplit sur socle ou consoles de puissance  4 à 8KW  froid.</t>
  </si>
  <si>
    <t>unité extérieure monosplit sur socle ou consoles de puissance  8 à 12KW  froid.</t>
  </si>
  <si>
    <t>unité extérieure multisplit sur socle ou consoles de puissance  0 à 4KW  froid.</t>
  </si>
  <si>
    <t>unité extérieure monosplit sur socle ou consoles de puissance 4 à 9KW  froid.</t>
  </si>
  <si>
    <t>jeu de console sur mur ou façade</t>
  </si>
  <si>
    <t>unité intérieure posée au sol de puissance 0 à 4KW</t>
  </si>
  <si>
    <t xml:space="preserve"> unité intérieure posée au sol de puissance 4 à 8 KW</t>
  </si>
  <si>
    <t>unité intérieure posée au sol de puissance 8 à 12 KW</t>
  </si>
  <si>
    <t>unité intérieure sur mur ou cloison, de  puissance 0 à 4KW</t>
  </si>
  <si>
    <t>unité intérieure sur mur ou cloison, de  puissance 4 à 8KW</t>
  </si>
  <si>
    <t>unité intérieure sur mur ou cloison, de  puissance 8 à 12W</t>
  </si>
  <si>
    <t>unité intérieure en plafond, y compris cadre et suspension de puissance 0 à 4KW</t>
  </si>
  <si>
    <t>unité intérieure en plafond, y compris cadre et suspension de puissance 4 à 8KW</t>
  </si>
  <si>
    <t>Montant piéces courantes  € HT</t>
  </si>
  <si>
    <t>EQUIP - Cuisine et Buanderie</t>
  </si>
  <si>
    <t>Climatisation</t>
  </si>
  <si>
    <t>non concerné</t>
  </si>
  <si>
    <t>unité intérieure en plafond, y compris cadre et suspension de puissance 8 à 12KW</t>
  </si>
  <si>
    <t xml:space="preserve">Technicien </t>
  </si>
  <si>
    <t>Technicien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</si>
</sst>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\ &quot;€&quot;"/>
  </numFmts>
  <fonts count="20" x14ac:knownFonts="1">
    <font>
      <sz val="10"/>
      <name val="Arial"/>
    </font>
    <font>
      <b/>
      <sz val="14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8.5"/>
      <name val="MS Sans Serif"/>
      <family val="2"/>
    </font>
    <font>
      <sz val="9"/>
      <name val="Arial"/>
      <family val="2"/>
    </font>
    <font>
      <b/>
      <sz val="12"/>
      <color indexed="10"/>
      <name val="Arial"/>
      <family val="2"/>
    </font>
    <font>
      <b/>
      <sz val="16"/>
      <name val="Arial"/>
      <family val="2"/>
    </font>
    <font>
      <sz val="14"/>
      <name val="Arial"/>
      <family val="2"/>
    </font>
    <font>
      <b/>
      <sz val="14"/>
      <color indexed="1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u/>
      <sz val="14"/>
      <color indexed="10"/>
      <name val="Arial"/>
      <family val="2"/>
    </font>
    <font>
      <sz val="10"/>
      <color rgb="FFFF0000"/>
      <name val="Arial"/>
      <family val="2"/>
    </font>
    <font>
      <sz val="10"/>
      <color indexed="10"/>
      <name val="Calibri"/>
      <family val="2"/>
      <scheme val="minor"/>
    </font>
    <font>
      <b/>
      <sz val="10"/>
      <color rgb="FFFF0000"/>
      <name val="Arial"/>
      <family val="2"/>
    </font>
    <font>
      <b/>
      <sz val="9"/>
      <name val="Arial"/>
      <family val="2"/>
    </font>
    <font>
      <sz val="9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157">
    <xf numFmtId="0" fontId="0" fillId="0" borderId="0" xfId="0"/>
    <xf numFmtId="0" fontId="2" fillId="0" borderId="0" xfId="0" applyFont="1"/>
    <xf numFmtId="0" fontId="3" fillId="0" borderId="0" xfId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165" fontId="7" fillId="0" borderId="8" xfId="0" applyNumberFormat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0" fillId="3" borderId="15" xfId="0" applyFill="1" applyBorder="1"/>
    <xf numFmtId="0" fontId="6" fillId="0" borderId="16" xfId="0" applyFont="1" applyBorder="1" applyAlignment="1">
      <alignment horizontal="center" vertical="center" wrapText="1"/>
    </xf>
    <xf numFmtId="164" fontId="2" fillId="0" borderId="5" xfId="1" applyNumberFormat="1" applyFont="1" applyBorder="1" applyAlignment="1">
      <alignment horizontal="center" vertical="center" wrapText="1"/>
    </xf>
    <xf numFmtId="164" fontId="0" fillId="4" borderId="4" xfId="0" applyNumberFormat="1" applyFill="1" applyBorder="1" applyAlignment="1">
      <alignment horizontal="center" vertical="center"/>
    </xf>
    <xf numFmtId="164" fontId="4" fillId="5" borderId="12" xfId="1" applyNumberFormat="1" applyFont="1" applyFill="1" applyBorder="1" applyAlignment="1">
      <alignment horizontal="center" vertical="center" wrapText="1"/>
    </xf>
    <xf numFmtId="0" fontId="2" fillId="3" borderId="19" xfId="1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 vertical="center"/>
    </xf>
    <xf numFmtId="164" fontId="2" fillId="0" borderId="20" xfId="0" applyNumberFormat="1" applyFont="1" applyBorder="1" applyAlignment="1">
      <alignment horizontal="center" vertical="center"/>
    </xf>
    <xf numFmtId="2" fontId="2" fillId="0" borderId="15" xfId="1" applyNumberFormat="1" applyFont="1" applyBorder="1" applyAlignment="1">
      <alignment horizontal="center" vertical="center" wrapText="1"/>
    </xf>
    <xf numFmtId="164" fontId="2" fillId="6" borderId="12" xfId="1" applyNumberFormat="1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/>
    </xf>
    <xf numFmtId="164" fontId="0" fillId="4" borderId="23" xfId="0" applyNumberFormat="1" applyFill="1" applyBorder="1" applyAlignment="1">
      <alignment horizontal="center" vertical="center"/>
    </xf>
    <xf numFmtId="164" fontId="0" fillId="4" borderId="24" xfId="0" applyNumberFormat="1" applyFill="1" applyBorder="1" applyAlignment="1">
      <alignment horizontal="center" vertical="center"/>
    </xf>
    <xf numFmtId="164" fontId="0" fillId="4" borderId="25" xfId="0" applyNumberFormat="1" applyFill="1" applyBorder="1" applyAlignment="1">
      <alignment horizontal="center" vertical="center"/>
    </xf>
    <xf numFmtId="164" fontId="2" fillId="0" borderId="26" xfId="1" applyNumberFormat="1" applyFont="1" applyBorder="1" applyAlignment="1">
      <alignment horizontal="center" vertical="center" wrapText="1"/>
    </xf>
    <xf numFmtId="164" fontId="2" fillId="0" borderId="27" xfId="1" applyNumberFormat="1" applyFont="1" applyBorder="1" applyAlignment="1">
      <alignment horizontal="center" vertical="center" wrapText="1"/>
    </xf>
    <xf numFmtId="164" fontId="2" fillId="0" borderId="29" xfId="0" applyNumberFormat="1" applyFont="1" applyBorder="1" applyAlignment="1">
      <alignment horizontal="center" vertical="center"/>
    </xf>
    <xf numFmtId="0" fontId="2" fillId="3" borderId="3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 shrinkToFit="1"/>
    </xf>
    <xf numFmtId="164" fontId="0" fillId="0" borderId="8" xfId="0" applyNumberFormat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 wrapText="1"/>
    </xf>
    <xf numFmtId="164" fontId="0" fillId="0" borderId="33" xfId="0" applyNumberForma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2" fillId="3" borderId="9" xfId="0" applyFont="1" applyFill="1" applyBorder="1" applyAlignment="1">
      <alignment vertical="center" wrapText="1"/>
    </xf>
    <xf numFmtId="0" fontId="2" fillId="3" borderId="10" xfId="0" applyFont="1" applyFill="1" applyBorder="1" applyAlignment="1">
      <alignment vertical="center" wrapText="1"/>
    </xf>
    <xf numFmtId="0" fontId="5" fillId="0" borderId="30" xfId="0" applyFont="1" applyBorder="1" applyAlignment="1">
      <alignment vertical="center" wrapText="1"/>
    </xf>
    <xf numFmtId="2" fontId="0" fillId="4" borderId="17" xfId="0" applyNumberFormat="1" applyFill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35" xfId="1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15" fillId="0" borderId="0" xfId="0" applyFont="1"/>
    <xf numFmtId="0" fontId="10" fillId="5" borderId="15" xfId="0" applyFont="1" applyFill="1" applyBorder="1"/>
    <xf numFmtId="0" fontId="10" fillId="5" borderId="20" xfId="0" applyFont="1" applyFill="1" applyBorder="1"/>
    <xf numFmtId="0" fontId="10" fillId="5" borderId="11" xfId="0" applyFont="1" applyFill="1" applyBorder="1"/>
    <xf numFmtId="0" fontId="3" fillId="0" borderId="37" xfId="0" applyFont="1" applyBorder="1" applyAlignment="1">
      <alignment vertical="center"/>
    </xf>
    <xf numFmtId="164" fontId="0" fillId="0" borderId="27" xfId="0" applyNumberFormat="1" applyBorder="1" applyAlignment="1">
      <alignment horizontal="center" vertical="center" wrapText="1"/>
    </xf>
    <xf numFmtId="164" fontId="0" fillId="0" borderId="38" xfId="0" applyNumberForma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42" xfId="0" applyFont="1" applyBorder="1" applyAlignment="1">
      <alignment vertical="center"/>
    </xf>
    <xf numFmtId="0" fontId="3" fillId="0" borderId="39" xfId="0" applyFont="1" applyBorder="1" applyAlignment="1">
      <alignment vertical="center"/>
    </xf>
    <xf numFmtId="0" fontId="3" fillId="0" borderId="43" xfId="0" applyFont="1" applyBorder="1" applyAlignment="1">
      <alignment vertical="center"/>
    </xf>
    <xf numFmtId="0" fontId="3" fillId="0" borderId="44" xfId="0" applyFont="1" applyBorder="1" applyAlignment="1">
      <alignment vertical="center"/>
    </xf>
    <xf numFmtId="164" fontId="2" fillId="0" borderId="10" xfId="1" applyNumberFormat="1" applyFont="1" applyBorder="1" applyAlignment="1">
      <alignment horizontal="center" vertical="center" wrapText="1"/>
    </xf>
    <xf numFmtId="164" fontId="0" fillId="0" borderId="45" xfId="0" applyNumberFormat="1" applyBorder="1" applyAlignment="1">
      <alignment horizontal="center" vertical="center"/>
    </xf>
    <xf numFmtId="164" fontId="2" fillId="0" borderId="33" xfId="0" applyNumberFormat="1" applyFont="1" applyBorder="1" applyAlignment="1">
      <alignment horizontal="center" vertical="center"/>
    </xf>
    <xf numFmtId="0" fontId="2" fillId="3" borderId="46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3" borderId="9" xfId="1" applyFill="1" applyBorder="1" applyAlignment="1">
      <alignment horizontal="center" vertical="center" wrapText="1"/>
    </xf>
    <xf numFmtId="0" fontId="3" fillId="3" borderId="10" xfId="1" applyFill="1" applyBorder="1" applyAlignment="1">
      <alignment horizontal="center" vertical="center" wrapText="1"/>
    </xf>
    <xf numFmtId="0" fontId="3" fillId="3" borderId="12" xfId="1" applyFill="1" applyBorder="1" applyAlignment="1">
      <alignment horizontal="center" vertical="center" wrapText="1"/>
    </xf>
    <xf numFmtId="0" fontId="3" fillId="3" borderId="33" xfId="1" applyFill="1" applyBorder="1" applyAlignment="1">
      <alignment horizontal="center" vertical="center" wrapText="1"/>
    </xf>
    <xf numFmtId="164" fontId="3" fillId="3" borderId="10" xfId="1" applyNumberFormat="1" applyFill="1" applyBorder="1" applyAlignment="1">
      <alignment horizontal="center" vertical="center" wrapText="1"/>
    </xf>
    <xf numFmtId="0" fontId="2" fillId="3" borderId="12" xfId="1" applyFont="1" applyFill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/>
    </xf>
    <xf numFmtId="164" fontId="3" fillId="4" borderId="23" xfId="0" applyNumberFormat="1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164" fontId="3" fillId="4" borderId="4" xfId="0" applyNumberFormat="1" applyFont="1" applyFill="1" applyBorder="1" applyAlignment="1">
      <alignment horizontal="center" vertical="center"/>
    </xf>
    <xf numFmtId="2" fontId="3" fillId="0" borderId="22" xfId="1" applyNumberFormat="1" applyBorder="1" applyAlignment="1">
      <alignment horizontal="center" vertical="center" wrapText="1"/>
    </xf>
    <xf numFmtId="164" fontId="3" fillId="0" borderId="4" xfId="1" applyNumberForma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3" fillId="0" borderId="24" xfId="0" applyFont="1" applyBorder="1" applyAlignment="1">
      <alignment horizontal="left" vertical="center" wrapText="1"/>
    </xf>
    <xf numFmtId="0" fontId="3" fillId="0" borderId="34" xfId="0" applyFont="1" applyBorder="1" applyAlignment="1">
      <alignment horizontal="left" vertical="center" wrapText="1"/>
    </xf>
    <xf numFmtId="2" fontId="3" fillId="4" borderId="17" xfId="0" applyNumberFormat="1" applyFont="1" applyFill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0" fontId="19" fillId="4" borderId="1" xfId="0" applyFont="1" applyFill="1" applyBorder="1"/>
    <xf numFmtId="0" fontId="3" fillId="0" borderId="1" xfId="0" applyFont="1" applyBorder="1" applyAlignment="1">
      <alignment vertical="center" wrapText="1"/>
    </xf>
    <xf numFmtId="164" fontId="0" fillId="0" borderId="11" xfId="0" applyNumberFormat="1" applyBorder="1" applyAlignment="1">
      <alignment horizontal="center" vertical="center"/>
    </xf>
    <xf numFmtId="164" fontId="3" fillId="6" borderId="40" xfId="0" applyNumberFormat="1" applyFont="1" applyFill="1" applyBorder="1" applyAlignment="1">
      <alignment horizontal="center" vertical="center"/>
    </xf>
    <xf numFmtId="164" fontId="2" fillId="6" borderId="25" xfId="0" applyNumberFormat="1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 wrapText="1"/>
    </xf>
    <xf numFmtId="0" fontId="16" fillId="4" borderId="0" xfId="0" applyFont="1" applyFill="1" applyAlignment="1">
      <alignment horizontal="center" wrapText="1"/>
    </xf>
    <xf numFmtId="0" fontId="5" fillId="0" borderId="0" xfId="0" applyFont="1" applyAlignment="1">
      <alignment horizontal="left" vertical="center" wrapText="1"/>
    </xf>
    <xf numFmtId="0" fontId="3" fillId="3" borderId="40" xfId="0" applyFont="1" applyFill="1" applyBorder="1" applyAlignment="1">
      <alignment horizontal="center" vertical="center" wrapText="1"/>
    </xf>
    <xf numFmtId="0" fontId="0" fillId="3" borderId="29" xfId="0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3" borderId="47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28" xfId="0" applyFont="1" applyFill="1" applyBorder="1" applyAlignment="1">
      <alignment horizontal="center" vertical="center" wrapText="1"/>
    </xf>
    <xf numFmtId="0" fontId="3" fillId="3" borderId="29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49" xfId="0" applyFont="1" applyFill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center" vertical="center" wrapText="1"/>
    </xf>
    <xf numFmtId="0" fontId="3" fillId="3" borderId="44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2" fillId="3" borderId="40" xfId="1" applyFont="1" applyFill="1" applyBorder="1" applyAlignment="1">
      <alignment horizontal="center" vertical="center" wrapText="1"/>
    </xf>
    <xf numFmtId="0" fontId="2" fillId="3" borderId="41" xfId="1" applyFont="1" applyFill="1" applyBorder="1" applyAlignment="1">
      <alignment horizontal="center" vertical="center" wrapText="1"/>
    </xf>
    <xf numFmtId="0" fontId="2" fillId="3" borderId="50" xfId="1" applyFont="1" applyFill="1" applyBorder="1" applyAlignment="1">
      <alignment horizontal="center" vertical="center" wrapText="1"/>
    </xf>
    <xf numFmtId="0" fontId="2" fillId="3" borderId="19" xfId="1" applyFont="1" applyFill="1" applyBorder="1" applyAlignment="1">
      <alignment horizontal="center" vertical="center" wrapText="1"/>
    </xf>
    <xf numFmtId="0" fontId="2" fillId="3" borderId="51" xfId="1" applyFont="1" applyFill="1" applyBorder="1" applyAlignment="1">
      <alignment horizontal="center" vertical="center" wrapText="1"/>
    </xf>
    <xf numFmtId="0" fontId="2" fillId="3" borderId="47" xfId="1" applyFont="1" applyFill="1" applyBorder="1" applyAlignment="1">
      <alignment horizontal="center" vertical="center" wrapText="1"/>
    </xf>
    <xf numFmtId="0" fontId="4" fillId="3" borderId="19" xfId="1" applyFont="1" applyFill="1" applyBorder="1" applyAlignment="1">
      <alignment horizontal="center" vertical="center" wrapText="1"/>
    </xf>
    <xf numFmtId="0" fontId="4" fillId="3" borderId="51" xfId="1" applyFont="1" applyFill="1" applyBorder="1" applyAlignment="1">
      <alignment horizontal="center" vertical="center" wrapText="1"/>
    </xf>
    <xf numFmtId="0" fontId="4" fillId="3" borderId="47" xfId="1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9" fillId="5" borderId="15" xfId="0" applyFont="1" applyFill="1" applyBorder="1" applyAlignment="1">
      <alignment horizontal="center" vertical="center"/>
    </xf>
    <xf numFmtId="0" fontId="9" fillId="5" borderId="11" xfId="0" applyFont="1" applyFill="1" applyBorder="1" applyAlignment="1">
      <alignment horizontal="center" vertical="center"/>
    </xf>
    <xf numFmtId="0" fontId="2" fillId="3" borderId="19" xfId="1" applyFont="1" applyFill="1" applyBorder="1" applyAlignment="1">
      <alignment horizontal="left" vertical="center" wrapText="1"/>
    </xf>
    <xf numFmtId="0" fontId="2" fillId="3" borderId="51" xfId="1" applyFont="1" applyFill="1" applyBorder="1" applyAlignment="1">
      <alignment horizontal="left" vertical="center" wrapText="1"/>
    </xf>
    <xf numFmtId="0" fontId="2" fillId="3" borderId="0" xfId="1" applyFont="1" applyFill="1" applyAlignment="1">
      <alignment horizontal="left" vertical="center" wrapText="1"/>
    </xf>
    <xf numFmtId="0" fontId="2" fillId="3" borderId="52" xfId="1" applyFont="1" applyFill="1" applyBorder="1" applyAlignment="1">
      <alignment horizontal="left" vertical="center" wrapText="1"/>
    </xf>
    <xf numFmtId="164" fontId="0" fillId="6" borderId="19" xfId="0" applyNumberFormat="1" applyFill="1" applyBorder="1" applyAlignment="1">
      <alignment horizontal="center" vertical="center"/>
    </xf>
    <xf numFmtId="164" fontId="0" fillId="6" borderId="51" xfId="0" applyNumberFormat="1" applyFill="1" applyBorder="1" applyAlignment="1">
      <alignment horizontal="center" vertical="center"/>
    </xf>
    <xf numFmtId="164" fontId="0" fillId="6" borderId="47" xfId="0" applyNumberFormat="1" applyFill="1" applyBorder="1" applyAlignment="1">
      <alignment horizontal="center" vertical="center"/>
    </xf>
    <xf numFmtId="164" fontId="0" fillId="6" borderId="50" xfId="0" applyNumberFormat="1" applyFill="1" applyBorder="1" applyAlignment="1">
      <alignment horizontal="center" vertical="center"/>
    </xf>
    <xf numFmtId="164" fontId="0" fillId="6" borderId="0" xfId="0" applyNumberFormat="1" applyFill="1" applyAlignment="1">
      <alignment horizontal="center" vertical="center"/>
    </xf>
    <xf numFmtId="164" fontId="0" fillId="6" borderId="52" xfId="0" applyNumberFormat="1" applyFill="1" applyBorder="1" applyAlignment="1">
      <alignment horizontal="center" vertical="center"/>
    </xf>
    <xf numFmtId="164" fontId="3" fillId="6" borderId="19" xfId="1" applyNumberFormat="1" applyFill="1" applyBorder="1" applyAlignment="1">
      <alignment horizontal="center" vertical="center" wrapText="1"/>
    </xf>
    <xf numFmtId="164" fontId="3" fillId="6" borderId="47" xfId="1" applyNumberFormat="1" applyFill="1" applyBorder="1" applyAlignment="1">
      <alignment horizontal="center" vertical="center" wrapText="1"/>
    </xf>
    <xf numFmtId="164" fontId="3" fillId="6" borderId="50" xfId="1" applyNumberFormat="1" applyFill="1" applyBorder="1" applyAlignment="1">
      <alignment horizontal="center" vertical="center" wrapText="1"/>
    </xf>
    <xf numFmtId="164" fontId="3" fillId="6" borderId="52" xfId="1" applyNumberFormat="1" applyFill="1" applyBorder="1" applyAlignment="1">
      <alignment horizontal="center" vertical="center" wrapText="1"/>
    </xf>
    <xf numFmtId="0" fontId="2" fillId="3" borderId="15" xfId="1" applyFont="1" applyFill="1" applyBorder="1" applyAlignment="1">
      <alignment horizontal="left" vertical="center" wrapText="1"/>
    </xf>
    <xf numFmtId="0" fontId="2" fillId="3" borderId="20" xfId="1" applyFont="1" applyFill="1" applyBorder="1" applyAlignment="1">
      <alignment horizontal="left" vertical="center" wrapText="1"/>
    </xf>
    <xf numFmtId="0" fontId="2" fillId="3" borderId="21" xfId="1" applyFont="1" applyFill="1" applyBorder="1" applyAlignment="1">
      <alignment horizontal="left" vertical="center" wrapText="1"/>
    </xf>
    <xf numFmtId="0" fontId="2" fillId="3" borderId="11" xfId="1" applyFont="1" applyFill="1" applyBorder="1" applyAlignment="1">
      <alignment horizontal="left" vertical="center" wrapText="1"/>
    </xf>
    <xf numFmtId="2" fontId="0" fillId="8" borderId="17" xfId="0" applyNumberForma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164" fontId="0" fillId="8" borderId="8" xfId="0" applyNumberFormat="1" applyFill="1" applyBorder="1" applyAlignment="1">
      <alignment horizontal="center" vertical="center"/>
    </xf>
    <xf numFmtId="164" fontId="0" fillId="8" borderId="45" xfId="0" applyNumberFormat="1" applyFill="1" applyBorder="1" applyAlignment="1">
      <alignment horizontal="center" vertical="center"/>
    </xf>
    <xf numFmtId="0" fontId="7" fillId="8" borderId="17" xfId="0" applyFont="1" applyFill="1" applyBorder="1" applyAlignment="1">
      <alignment horizontal="center" vertical="center"/>
    </xf>
    <xf numFmtId="0" fontId="7" fillId="8" borderId="36" xfId="0" applyFont="1" applyFill="1" applyBorder="1" applyAlignment="1">
      <alignment horizontal="center" vertical="center"/>
    </xf>
  </cellXfs>
  <cellStyles count="3">
    <cellStyle name="Normal" xfId="0" builtinId="0"/>
    <cellStyle name="Normal 2" xfId="1" xr:uid="{AE389EFA-E06D-4C3B-8ECD-A58940CF38E1}"/>
    <cellStyle name="Normal 2 2" xfId="2" xr:uid="{59CD8CED-6B40-4AC4-9111-DC6FA8EA7B4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870676-977C-42A6-8D1C-FC9F095D11E1}">
  <sheetPr>
    <pageSetUpPr fitToPage="1"/>
  </sheetPr>
  <dimension ref="B1:E22"/>
  <sheetViews>
    <sheetView zoomScaleNormal="100" workbookViewId="0">
      <selection activeCell="B30" sqref="B30"/>
    </sheetView>
  </sheetViews>
  <sheetFormatPr baseColWidth="10" defaultRowHeight="13.2" x14ac:dyDescent="0.25"/>
  <cols>
    <col min="1" max="1" width="2.6640625" customWidth="1"/>
    <col min="2" max="2" width="45.33203125" customWidth="1"/>
    <col min="3" max="3" width="16.88671875" customWidth="1"/>
    <col min="4" max="4" width="15.33203125" customWidth="1"/>
    <col min="5" max="5" width="13.44140625" customWidth="1"/>
  </cols>
  <sheetData>
    <row r="1" spans="2:5" ht="46.5" customHeight="1" x14ac:dyDescent="0.25"/>
    <row r="2" spans="2:5" ht="13.8" thickBot="1" x14ac:dyDescent="0.3"/>
    <row r="3" spans="2:5" ht="18" thickBot="1" x14ac:dyDescent="0.35">
      <c r="B3" s="53" t="s">
        <v>41</v>
      </c>
      <c r="C3" s="54"/>
      <c r="D3" s="54"/>
      <c r="E3" s="55"/>
    </row>
    <row r="5" spans="2:5" ht="13.8" thickBot="1" x14ac:dyDescent="0.3"/>
    <row r="6" spans="2:5" x14ac:dyDescent="0.25">
      <c r="B6" s="104" t="s">
        <v>33</v>
      </c>
      <c r="C6" s="104" t="s">
        <v>38</v>
      </c>
      <c r="D6" s="115" t="s">
        <v>39</v>
      </c>
      <c r="E6" s="113" t="s">
        <v>40</v>
      </c>
    </row>
    <row r="7" spans="2:5" ht="13.8" thickBot="1" x14ac:dyDescent="0.3">
      <c r="B7" s="110"/>
      <c r="C7" s="105"/>
      <c r="D7" s="116"/>
      <c r="E7" s="114"/>
    </row>
    <row r="8" spans="2:5" ht="13.8" thickBot="1" x14ac:dyDescent="0.3">
      <c r="B8" s="72" t="s">
        <v>74</v>
      </c>
      <c r="C8" s="61">
        <v>1</v>
      </c>
      <c r="D8" s="58">
        <f>'PRESTATION ANNUELLE'!N12</f>
        <v>0</v>
      </c>
      <c r="E8" s="10">
        <f>C8*D8</f>
        <v>0</v>
      </c>
    </row>
    <row r="9" spans="2:5" ht="13.8" thickBot="1" x14ac:dyDescent="0.3">
      <c r="B9" s="111" t="s">
        <v>59</v>
      </c>
      <c r="C9" s="117"/>
      <c r="D9" s="112"/>
      <c r="E9" s="42">
        <f>SUM(E8:E8)</f>
        <v>0</v>
      </c>
    </row>
    <row r="13" spans="2:5" ht="13.8" thickBot="1" x14ac:dyDescent="0.3"/>
    <row r="14" spans="2:5" x14ac:dyDescent="0.25">
      <c r="B14" s="106" t="s">
        <v>16</v>
      </c>
      <c r="C14" s="107"/>
      <c r="D14" s="115" t="s">
        <v>11</v>
      </c>
    </row>
    <row r="15" spans="2:5" ht="15" customHeight="1" thickBot="1" x14ac:dyDescent="0.3">
      <c r="B15" s="108"/>
      <c r="C15" s="109"/>
      <c r="D15" s="116"/>
    </row>
    <row r="16" spans="2:5" ht="15" customHeight="1" x14ac:dyDescent="0.25">
      <c r="B16" s="56" t="s">
        <v>42</v>
      </c>
      <c r="C16" s="60"/>
      <c r="D16" s="57">
        <f>'BPU MO + Pièces'!E30</f>
        <v>0</v>
      </c>
    </row>
    <row r="17" spans="2:4" ht="15" customHeight="1" x14ac:dyDescent="0.25">
      <c r="B17" s="62" t="s">
        <v>65</v>
      </c>
      <c r="C17" s="63"/>
      <c r="D17" s="57">
        <f>'BPU MO + Pièces'!E39</f>
        <v>0</v>
      </c>
    </row>
    <row r="18" spans="2:4" ht="15" customHeight="1" thickBot="1" x14ac:dyDescent="0.3">
      <c r="B18" s="64" t="s">
        <v>57</v>
      </c>
      <c r="C18" s="65"/>
      <c r="D18" s="58">
        <f>'BPU MO + Pièces'!E66</f>
        <v>0</v>
      </c>
    </row>
    <row r="19" spans="2:4" ht="13.8" thickBot="1" x14ac:dyDescent="0.3">
      <c r="B19" s="111" t="s">
        <v>58</v>
      </c>
      <c r="C19" s="112"/>
      <c r="D19" s="59">
        <f>SUM(D16:D18)</f>
        <v>0</v>
      </c>
    </row>
    <row r="22" spans="2:4" x14ac:dyDescent="0.25">
      <c r="B22" s="52"/>
    </row>
  </sheetData>
  <mergeCells count="8">
    <mergeCell ref="C6:C7"/>
    <mergeCell ref="B14:C15"/>
    <mergeCell ref="B6:B7"/>
    <mergeCell ref="B19:C19"/>
    <mergeCell ref="E6:E7"/>
    <mergeCell ref="D14:D15"/>
    <mergeCell ref="B9:D9"/>
    <mergeCell ref="D6:D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Header>&amp;L&amp;G
&amp;CDPGF et BPU - LOT 5</oddHeader>
    <oddFooter xml:space="preserve">&amp;RLe représentant légal de la société  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53C9D3-9B1B-4FF0-BBF6-51D3D7466811}">
  <sheetPr>
    <pageSetUpPr fitToPage="1"/>
  </sheetPr>
  <dimension ref="A1:S12"/>
  <sheetViews>
    <sheetView zoomScale="80" zoomScaleNormal="80" zoomScaleSheetLayoutView="80" zoomScalePageLayoutView="80" workbookViewId="0">
      <selection activeCell="G19" sqref="G19"/>
    </sheetView>
  </sheetViews>
  <sheetFormatPr baseColWidth="10" defaultRowHeight="13.2" x14ac:dyDescent="0.25"/>
  <cols>
    <col min="1" max="1" width="6.44140625" customWidth="1"/>
    <col min="2" max="2" width="43.5546875" customWidth="1"/>
    <col min="5" max="5" width="18.44140625" customWidth="1"/>
    <col min="6" max="6" width="14.44140625" customWidth="1"/>
    <col min="9" max="9" width="14.88671875" customWidth="1"/>
    <col min="11" max="11" width="26.44140625" customWidth="1"/>
    <col min="12" max="12" width="13.33203125" customWidth="1"/>
    <col min="13" max="13" width="18.44140625" customWidth="1"/>
    <col min="14" max="14" width="22.6640625" customWidth="1"/>
  </cols>
  <sheetData>
    <row r="1" spans="1:19" ht="27" customHeight="1" thickBot="1" x14ac:dyDescent="0.3">
      <c r="A1" s="18"/>
      <c r="B1" s="118" t="s">
        <v>73</v>
      </c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9"/>
    </row>
    <row r="2" spans="1:19" ht="37.5" customHeight="1" thickBot="1" x14ac:dyDescent="0.3">
      <c r="A2" s="120" t="s">
        <v>4</v>
      </c>
      <c r="B2" s="120" t="s">
        <v>10</v>
      </c>
      <c r="C2" s="123" t="s">
        <v>7</v>
      </c>
      <c r="D2" s="124"/>
      <c r="E2" s="124"/>
      <c r="F2" s="125"/>
      <c r="G2" s="123" t="s">
        <v>8</v>
      </c>
      <c r="H2" s="124"/>
      <c r="I2" s="124"/>
      <c r="J2" s="125"/>
      <c r="K2" s="23" t="s">
        <v>31</v>
      </c>
      <c r="L2" s="126" t="s">
        <v>32</v>
      </c>
      <c r="M2" s="127"/>
      <c r="N2" s="128"/>
    </row>
    <row r="3" spans="1:19" ht="60.75" customHeight="1" thickBot="1" x14ac:dyDescent="0.3">
      <c r="A3" s="121"/>
      <c r="B3" s="122"/>
      <c r="C3" s="73" t="s">
        <v>1</v>
      </c>
      <c r="D3" s="74" t="s">
        <v>68</v>
      </c>
      <c r="E3" s="74" t="s">
        <v>9</v>
      </c>
      <c r="F3" s="75" t="s">
        <v>30</v>
      </c>
      <c r="G3" s="73" t="s">
        <v>1</v>
      </c>
      <c r="H3" s="74" t="s">
        <v>68</v>
      </c>
      <c r="I3" s="74" t="s">
        <v>85</v>
      </c>
      <c r="J3" s="75" t="s">
        <v>30</v>
      </c>
      <c r="K3" s="76" t="s">
        <v>70</v>
      </c>
      <c r="L3" s="73" t="s">
        <v>69</v>
      </c>
      <c r="M3" s="77" t="s">
        <v>9</v>
      </c>
      <c r="N3" s="78" t="s">
        <v>2</v>
      </c>
    </row>
    <row r="4" spans="1:19" ht="26.25" customHeight="1" thickBot="1" x14ac:dyDescent="0.3">
      <c r="A4" s="133" t="s">
        <v>29</v>
      </c>
      <c r="B4" s="134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6"/>
    </row>
    <row r="5" spans="1:19" ht="23.25" customHeight="1" x14ac:dyDescent="0.25">
      <c r="A5" s="3" t="s">
        <v>25</v>
      </c>
      <c r="B5" s="86" t="s">
        <v>28</v>
      </c>
      <c r="C5" s="137"/>
      <c r="D5" s="138"/>
      <c r="E5" s="138"/>
      <c r="F5" s="139"/>
      <c r="G5" s="137"/>
      <c r="H5" s="138"/>
      <c r="I5" s="138"/>
      <c r="J5" s="139"/>
      <c r="K5" s="32"/>
      <c r="L5" s="143"/>
      <c r="M5" s="144"/>
      <c r="N5" s="34">
        <f t="shared" ref="N5:N8" si="0">K5</f>
        <v>0</v>
      </c>
    </row>
    <row r="6" spans="1:19" ht="22.5" customHeight="1" x14ac:dyDescent="0.25">
      <c r="A6" s="19" t="s">
        <v>26</v>
      </c>
      <c r="B6" s="87" t="s">
        <v>75</v>
      </c>
      <c r="C6" s="140"/>
      <c r="D6" s="141"/>
      <c r="E6" s="141"/>
      <c r="F6" s="142"/>
      <c r="G6" s="140"/>
      <c r="H6" s="141"/>
      <c r="I6" s="141"/>
      <c r="J6" s="142"/>
      <c r="K6" s="33"/>
      <c r="L6" s="145"/>
      <c r="M6" s="146"/>
      <c r="N6" s="35">
        <f>K6</f>
        <v>0</v>
      </c>
    </row>
    <row r="7" spans="1:19" ht="22.5" customHeight="1" x14ac:dyDescent="0.25">
      <c r="A7" s="19" t="s">
        <v>79</v>
      </c>
      <c r="B7" s="87" t="s">
        <v>76</v>
      </c>
      <c r="C7" s="140"/>
      <c r="D7" s="141"/>
      <c r="E7" s="141"/>
      <c r="F7" s="142"/>
      <c r="G7" s="140"/>
      <c r="H7" s="141"/>
      <c r="I7" s="141"/>
      <c r="J7" s="142"/>
      <c r="K7" s="33"/>
      <c r="L7" s="145"/>
      <c r="M7" s="146"/>
      <c r="N7" s="35">
        <f t="shared" si="0"/>
        <v>0</v>
      </c>
    </row>
    <row r="8" spans="1:19" ht="22.5" customHeight="1" thickBot="1" x14ac:dyDescent="0.3">
      <c r="A8" s="19" t="s">
        <v>27</v>
      </c>
      <c r="B8" s="87" t="s">
        <v>71</v>
      </c>
      <c r="C8" s="140"/>
      <c r="D8" s="141"/>
      <c r="E8" s="141"/>
      <c r="F8" s="142"/>
      <c r="G8" s="140"/>
      <c r="H8" s="141"/>
      <c r="I8" s="141"/>
      <c r="J8" s="142"/>
      <c r="K8" s="94" t="s">
        <v>104</v>
      </c>
      <c r="L8" s="145"/>
      <c r="M8" s="146"/>
      <c r="N8" s="35" t="str">
        <f t="shared" si="0"/>
        <v>non concerné</v>
      </c>
    </row>
    <row r="9" spans="1:19" ht="23.25" customHeight="1" thickBot="1" x14ac:dyDescent="0.3">
      <c r="A9" s="147" t="s">
        <v>35</v>
      </c>
      <c r="B9" s="148"/>
      <c r="C9" s="149"/>
      <c r="D9" s="149"/>
      <c r="E9" s="149"/>
      <c r="F9" s="149"/>
      <c r="G9" s="149"/>
      <c r="H9" s="149"/>
      <c r="I9" s="149"/>
      <c r="J9" s="149"/>
      <c r="K9" s="134"/>
      <c r="L9" s="149"/>
      <c r="M9" s="149"/>
      <c r="N9" s="150"/>
    </row>
    <row r="10" spans="1:19" ht="28.5" customHeight="1" thickBot="1" x14ac:dyDescent="0.3">
      <c r="A10" s="41" t="s">
        <v>72</v>
      </c>
      <c r="B10" s="38" t="s">
        <v>102</v>
      </c>
      <c r="C10" s="31"/>
      <c r="D10" s="30"/>
      <c r="E10" s="21"/>
      <c r="F10" s="79">
        <f>E10+D10*C10</f>
        <v>0</v>
      </c>
      <c r="G10" s="80"/>
      <c r="H10" s="81"/>
      <c r="I10" s="82"/>
      <c r="J10" s="79">
        <f>I10+H10*G10</f>
        <v>0</v>
      </c>
      <c r="K10" s="93"/>
      <c r="L10" s="83">
        <f>D10+H10</f>
        <v>0</v>
      </c>
      <c r="M10" s="84">
        <f>E10+I10</f>
        <v>0</v>
      </c>
      <c r="N10" s="20">
        <f>F10+J10</f>
        <v>0</v>
      </c>
    </row>
    <row r="11" spans="1:19" s="1" customFormat="1" ht="25.5" customHeight="1" thickBot="1" x14ac:dyDescent="0.3">
      <c r="A11" s="129" t="s">
        <v>3</v>
      </c>
      <c r="B11" s="130"/>
      <c r="C11" s="24"/>
      <c r="D11" s="25">
        <f>SUM(D10:D10)</f>
        <v>0</v>
      </c>
      <c r="E11" s="26">
        <f>SUM(E10:E10)</f>
        <v>0</v>
      </c>
      <c r="F11" s="27">
        <f>SUM(F10:F10)</f>
        <v>0</v>
      </c>
      <c r="G11" s="24"/>
      <c r="H11" s="25">
        <f>SUM(H10:H10)</f>
        <v>0</v>
      </c>
      <c r="I11" s="26">
        <f>SUM(I10:I10)</f>
        <v>0</v>
      </c>
      <c r="J11" s="27">
        <f>SUM(J10:J10)</f>
        <v>0</v>
      </c>
      <c r="K11" s="36">
        <f>SUM(K5:K8)</f>
        <v>0</v>
      </c>
      <c r="L11" s="28">
        <f>SUM(L10:L10)</f>
        <v>0</v>
      </c>
      <c r="M11" s="66">
        <f>SUM(M10:M10)</f>
        <v>0</v>
      </c>
      <c r="N11" s="29"/>
      <c r="O11"/>
      <c r="P11"/>
      <c r="Q11"/>
      <c r="R11"/>
      <c r="S11"/>
    </row>
    <row r="12" spans="1:19" ht="30" customHeight="1" thickBot="1" x14ac:dyDescent="0.3">
      <c r="B12" s="2"/>
      <c r="C12" s="2"/>
      <c r="D12" s="2"/>
      <c r="E12" s="2"/>
      <c r="F12" s="2"/>
      <c r="G12" s="2"/>
      <c r="H12" s="2"/>
      <c r="I12" s="2"/>
      <c r="J12" s="5"/>
      <c r="K12" s="5"/>
      <c r="L12" s="131" t="s">
        <v>12</v>
      </c>
      <c r="M12" s="132"/>
      <c r="N12" s="22">
        <f>SUM(N5:N8,N10:N10)</f>
        <v>0</v>
      </c>
    </row>
  </sheetData>
  <mergeCells count="13">
    <mergeCell ref="A11:B11"/>
    <mergeCell ref="L12:M12"/>
    <mergeCell ref="A4:N4"/>
    <mergeCell ref="C5:F8"/>
    <mergeCell ref="G5:J8"/>
    <mergeCell ref="L5:M8"/>
    <mergeCell ref="A9:N9"/>
    <mergeCell ref="B1:N1"/>
    <mergeCell ref="A2:A3"/>
    <mergeCell ref="B2:B3"/>
    <mergeCell ref="C2:F2"/>
    <mergeCell ref="G2:J2"/>
    <mergeCell ref="L2:N2"/>
  </mergeCells>
  <phoneticPr fontId="12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5" fitToHeight="0" orientation="landscape" r:id="rId1"/>
  <headerFooter>
    <oddHeader>&amp;L&amp;G
&amp;CDPGF et BPU - LOT 5</oddHeader>
    <oddFooter xml:space="preserve">&amp;RLe représentant légal de la société  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38F26-C1A5-489E-B414-73F883E6CAB6}">
  <sheetPr>
    <pageSetUpPr fitToPage="1"/>
  </sheetPr>
  <dimension ref="A1:F66"/>
  <sheetViews>
    <sheetView tabSelected="1" topLeftCell="A5" zoomScale="115" zoomScaleNormal="115" workbookViewId="0">
      <selection activeCell="I18" sqref="I18"/>
    </sheetView>
  </sheetViews>
  <sheetFormatPr baseColWidth="10" defaultRowHeight="13.2" x14ac:dyDescent="0.25"/>
  <cols>
    <col min="1" max="1" width="16.6640625" customWidth="1"/>
    <col min="2" max="2" width="44.5546875" bestFit="1" customWidth="1"/>
    <col min="3" max="3" width="14.33203125" customWidth="1"/>
    <col min="4" max="5" width="14.33203125" style="5" customWidth="1"/>
  </cols>
  <sheetData>
    <row r="1" spans="1:5" ht="13.8" x14ac:dyDescent="0.3">
      <c r="A1" s="102" t="s">
        <v>34</v>
      </c>
      <c r="B1" s="102"/>
      <c r="C1" s="102"/>
      <c r="D1" s="102"/>
      <c r="E1" s="102"/>
    </row>
    <row r="3" spans="1:5" ht="15.6" x14ac:dyDescent="0.25">
      <c r="A3" s="98" t="s">
        <v>43</v>
      </c>
      <c r="B3" s="98"/>
      <c r="C3" s="98"/>
      <c r="D3" s="98"/>
    </row>
    <row r="4" spans="1:5" ht="13.8" thickBot="1" x14ac:dyDescent="0.3"/>
    <row r="5" spans="1:5" ht="26.4" x14ac:dyDescent="0.25">
      <c r="B5" s="16" t="s">
        <v>80</v>
      </c>
      <c r="C5" s="69" t="s">
        <v>20</v>
      </c>
      <c r="D5" s="70" t="s">
        <v>17</v>
      </c>
      <c r="E5" s="17" t="s">
        <v>18</v>
      </c>
    </row>
    <row r="6" spans="1:5" x14ac:dyDescent="0.25">
      <c r="B6" s="7" t="s">
        <v>0</v>
      </c>
      <c r="C6" s="47"/>
      <c r="D6" s="6">
        <v>50</v>
      </c>
      <c r="E6" s="40">
        <f t="shared" ref="E6:E10" si="0">C6*D6</f>
        <v>0</v>
      </c>
    </row>
    <row r="7" spans="1:5" x14ac:dyDescent="0.25">
      <c r="B7" s="7" t="s">
        <v>106</v>
      </c>
      <c r="C7" s="47"/>
      <c r="D7" s="6">
        <v>200</v>
      </c>
      <c r="E7" s="40">
        <f t="shared" si="0"/>
        <v>0</v>
      </c>
    </row>
    <row r="8" spans="1:5" x14ac:dyDescent="0.25">
      <c r="B8" s="9" t="s">
        <v>36</v>
      </c>
      <c r="C8" s="47"/>
      <c r="D8" s="6">
        <v>100</v>
      </c>
      <c r="E8" s="40">
        <f t="shared" si="0"/>
        <v>0</v>
      </c>
    </row>
    <row r="9" spans="1:5" x14ac:dyDescent="0.25">
      <c r="B9" s="9" t="s">
        <v>5</v>
      </c>
      <c r="C9" s="47"/>
      <c r="D9" s="6">
        <v>150</v>
      </c>
      <c r="E9" s="40">
        <f t="shared" si="0"/>
        <v>0</v>
      </c>
    </row>
    <row r="10" spans="1:5" ht="13.8" thickBot="1" x14ac:dyDescent="0.3">
      <c r="B10" s="9" t="s">
        <v>6</v>
      </c>
      <c r="C10" s="47"/>
      <c r="D10" s="6">
        <v>25</v>
      </c>
      <c r="E10" s="40">
        <f t="shared" si="0"/>
        <v>0</v>
      </c>
    </row>
    <row r="11" spans="1:5" ht="26.4" x14ac:dyDescent="0.25">
      <c r="B11" s="16" t="s">
        <v>81</v>
      </c>
      <c r="C11" s="69" t="s">
        <v>20</v>
      </c>
      <c r="D11" s="70" t="s">
        <v>17</v>
      </c>
      <c r="E11" s="17" t="s">
        <v>18</v>
      </c>
    </row>
    <row r="12" spans="1:5" x14ac:dyDescent="0.25">
      <c r="B12" s="7" t="s">
        <v>0</v>
      </c>
      <c r="C12" s="151"/>
      <c r="D12" s="152"/>
      <c r="E12" s="153">
        <f>C12*D12</f>
        <v>0</v>
      </c>
    </row>
    <row r="13" spans="1:5" x14ac:dyDescent="0.25">
      <c r="B13" s="7" t="s">
        <v>107</v>
      </c>
      <c r="C13" s="151"/>
      <c r="D13" s="152"/>
      <c r="E13" s="153">
        <f>C13*D13</f>
        <v>0</v>
      </c>
    </row>
    <row r="14" spans="1:5" x14ac:dyDescent="0.25">
      <c r="B14" s="9" t="s">
        <v>36</v>
      </c>
      <c r="C14" s="151"/>
      <c r="D14" s="152"/>
      <c r="E14" s="154">
        <f>C14*D14</f>
        <v>0</v>
      </c>
    </row>
    <row r="15" spans="1:5" x14ac:dyDescent="0.25">
      <c r="B15" s="9" t="s">
        <v>5</v>
      </c>
      <c r="C15" s="151"/>
      <c r="D15" s="152"/>
      <c r="E15" s="154">
        <f t="shared" ref="E15:E16" si="1">C15*D15</f>
        <v>0</v>
      </c>
    </row>
    <row r="16" spans="1:5" ht="13.8" thickBot="1" x14ac:dyDescent="0.3">
      <c r="B16" s="9" t="s">
        <v>6</v>
      </c>
      <c r="C16" s="151"/>
      <c r="D16" s="152"/>
      <c r="E16" s="154">
        <f t="shared" si="1"/>
        <v>0</v>
      </c>
    </row>
    <row r="17" spans="2:6" ht="27" thickBot="1" x14ac:dyDescent="0.3">
      <c r="B17" s="11" t="s">
        <v>84</v>
      </c>
      <c r="C17" s="12" t="s">
        <v>23</v>
      </c>
      <c r="D17" s="45" t="s">
        <v>21</v>
      </c>
      <c r="E17" s="14" t="s">
        <v>22</v>
      </c>
    </row>
    <row r="18" spans="2:6" ht="26.4" x14ac:dyDescent="0.25">
      <c r="B18" s="46" t="s">
        <v>44</v>
      </c>
      <c r="C18" s="47"/>
      <c r="D18" s="48">
        <v>5000</v>
      </c>
      <c r="E18" s="40">
        <f>D18*C18</f>
        <v>0</v>
      </c>
    </row>
    <row r="19" spans="2:6" ht="33.75" customHeight="1" x14ac:dyDescent="0.25">
      <c r="B19" s="15" t="s">
        <v>45</v>
      </c>
      <c r="C19" s="47"/>
      <c r="D19" s="6">
        <v>10000</v>
      </c>
      <c r="E19" s="40">
        <f>D19*C19</f>
        <v>0</v>
      </c>
    </row>
    <row r="20" spans="2:6" ht="32.25" customHeight="1" x14ac:dyDescent="0.25">
      <c r="B20" s="15" t="s">
        <v>46</v>
      </c>
      <c r="C20" s="47"/>
      <c r="D20" s="6">
        <v>20000</v>
      </c>
      <c r="E20" s="40">
        <f>D20*C20</f>
        <v>0</v>
      </c>
    </row>
    <row r="21" spans="2:6" ht="27" thickBot="1" x14ac:dyDescent="0.3">
      <c r="B21" s="15" t="s">
        <v>47</v>
      </c>
      <c r="C21" s="47"/>
      <c r="D21" s="6">
        <v>20000</v>
      </c>
      <c r="E21" s="40">
        <f>D21*C21</f>
        <v>0</v>
      </c>
    </row>
    <row r="22" spans="2:6" ht="27" thickBot="1" x14ac:dyDescent="0.3">
      <c r="B22" s="11" t="s">
        <v>83</v>
      </c>
      <c r="C22" s="71" t="s">
        <v>48</v>
      </c>
      <c r="D22" s="12" t="s">
        <v>49</v>
      </c>
      <c r="E22" s="14" t="s">
        <v>18</v>
      </c>
      <c r="F22" s="85"/>
    </row>
    <row r="23" spans="2:6" x14ac:dyDescent="0.25">
      <c r="B23" s="43" t="s">
        <v>0</v>
      </c>
      <c r="C23" s="47"/>
      <c r="D23" s="48">
        <v>15</v>
      </c>
      <c r="E23" s="40">
        <f>C23*D23</f>
        <v>0</v>
      </c>
    </row>
    <row r="24" spans="2:6" x14ac:dyDescent="0.25">
      <c r="B24" s="7" t="s">
        <v>37</v>
      </c>
      <c r="C24" s="47"/>
      <c r="D24" s="6">
        <v>25</v>
      </c>
      <c r="E24" s="40">
        <f>C24*D24</f>
        <v>0</v>
      </c>
    </row>
    <row r="25" spans="2:6" ht="13.8" thickBot="1" x14ac:dyDescent="0.3">
      <c r="B25" s="49" t="s">
        <v>50</v>
      </c>
      <c r="C25" s="47"/>
      <c r="D25" s="50">
        <v>10</v>
      </c>
      <c r="E25" s="67">
        <f>C25*D25</f>
        <v>0</v>
      </c>
    </row>
    <row r="26" spans="2:6" ht="27" thickBot="1" x14ac:dyDescent="0.3">
      <c r="B26" s="11" t="s">
        <v>82</v>
      </c>
      <c r="C26" s="71" t="s">
        <v>48</v>
      </c>
      <c r="D26" s="12" t="s">
        <v>49</v>
      </c>
      <c r="E26" s="14" t="s">
        <v>18</v>
      </c>
      <c r="F26" s="85"/>
    </row>
    <row r="27" spans="2:6" x14ac:dyDescent="0.25">
      <c r="B27" s="43" t="s">
        <v>0</v>
      </c>
      <c r="C27" s="151"/>
      <c r="D27" s="155"/>
      <c r="E27" s="153">
        <f>C27*D27</f>
        <v>0</v>
      </c>
    </row>
    <row r="28" spans="2:6" x14ac:dyDescent="0.25">
      <c r="B28" s="7" t="s">
        <v>37</v>
      </c>
      <c r="C28" s="151"/>
      <c r="D28" s="152"/>
      <c r="E28" s="153">
        <f>C28*D28</f>
        <v>0</v>
      </c>
    </row>
    <row r="29" spans="2:6" ht="13.8" thickBot="1" x14ac:dyDescent="0.3">
      <c r="B29" s="49" t="s">
        <v>50</v>
      </c>
      <c r="C29" s="151"/>
      <c r="D29" s="156"/>
      <c r="E29" s="154">
        <f>C29*D29</f>
        <v>0</v>
      </c>
    </row>
    <row r="30" spans="2:6" ht="26.25" customHeight="1" thickBot="1" x14ac:dyDescent="0.3">
      <c r="B30" s="95" t="s">
        <v>51</v>
      </c>
      <c r="C30" s="96"/>
      <c r="D30" s="99"/>
      <c r="E30" s="68">
        <f>SUM(E18:E21)+SUM(E6:E10)+SUM(E23:E25)+SUM(E12:E16)+SUM(E27:E29)</f>
        <v>0</v>
      </c>
    </row>
    <row r="31" spans="2:6" x14ac:dyDescent="0.25">
      <c r="B31" s="103" t="s">
        <v>24</v>
      </c>
      <c r="C31" s="103"/>
      <c r="D31" s="103"/>
      <c r="E31" s="103"/>
    </row>
    <row r="33" spans="1:5" ht="15.6" x14ac:dyDescent="0.25">
      <c r="A33" s="98" t="s">
        <v>64</v>
      </c>
      <c r="B33" s="98"/>
      <c r="C33" s="98"/>
      <c r="D33" s="98"/>
    </row>
    <row r="34" spans="1:5" ht="13.8" thickBot="1" x14ac:dyDescent="0.3"/>
    <row r="35" spans="1:5" ht="26.4" x14ac:dyDescent="0.25">
      <c r="B35" s="16" t="s">
        <v>61</v>
      </c>
      <c r="C35" s="69" t="s">
        <v>62</v>
      </c>
      <c r="D35" s="70" t="s">
        <v>60</v>
      </c>
      <c r="E35" s="17" t="s">
        <v>18</v>
      </c>
    </row>
    <row r="36" spans="1:5" ht="46.2" x14ac:dyDescent="0.25">
      <c r="B36" s="7" t="s">
        <v>77</v>
      </c>
      <c r="C36" s="88"/>
      <c r="D36" s="6">
        <v>5</v>
      </c>
      <c r="E36" s="89">
        <f t="shared" ref="E36:E37" si="2">C36*D36</f>
        <v>0</v>
      </c>
    </row>
    <row r="37" spans="1:5" ht="46.2" x14ac:dyDescent="0.25">
      <c r="B37" s="7" t="s">
        <v>78</v>
      </c>
      <c r="C37" s="88"/>
      <c r="D37" s="6">
        <v>5</v>
      </c>
      <c r="E37" s="89">
        <f t="shared" si="2"/>
        <v>0</v>
      </c>
    </row>
    <row r="38" spans="1:5" ht="13.8" thickBot="1" x14ac:dyDescent="0.3">
      <c r="B38" s="9"/>
      <c r="C38" s="47"/>
      <c r="D38" s="6"/>
      <c r="E38" s="8"/>
    </row>
    <row r="39" spans="1:5" ht="13.8" thickBot="1" x14ac:dyDescent="0.3">
      <c r="B39" s="95" t="s">
        <v>63</v>
      </c>
      <c r="C39" s="96"/>
      <c r="D39" s="99"/>
      <c r="E39" s="68">
        <f>SUM(E36:E38)</f>
        <v>0</v>
      </c>
    </row>
    <row r="40" spans="1:5" x14ac:dyDescent="0.25">
      <c r="B40" s="51"/>
      <c r="C40" s="51"/>
      <c r="D40" s="51"/>
      <c r="E40" s="51"/>
    </row>
    <row r="42" spans="1:5" ht="15.6" x14ac:dyDescent="0.25">
      <c r="A42" s="98" t="s">
        <v>66</v>
      </c>
      <c r="B42" s="98"/>
      <c r="C42" s="98"/>
      <c r="D42" s="98"/>
    </row>
    <row r="43" spans="1:5" ht="22.5" customHeight="1" thickBot="1" x14ac:dyDescent="0.3"/>
    <row r="44" spans="1:5" ht="27" thickBot="1" x14ac:dyDescent="0.3">
      <c r="B44" s="44" t="s">
        <v>52</v>
      </c>
      <c r="C44" s="12" t="s">
        <v>23</v>
      </c>
      <c r="D44" s="45" t="s">
        <v>21</v>
      </c>
      <c r="E44" s="14" t="s">
        <v>22</v>
      </c>
    </row>
    <row r="45" spans="1:5" ht="26.4" x14ac:dyDescent="0.25">
      <c r="B45" s="46" t="s">
        <v>53</v>
      </c>
      <c r="C45" s="47"/>
      <c r="D45" s="48">
        <v>10000</v>
      </c>
      <c r="E45" s="40">
        <f>D45*C45</f>
        <v>0</v>
      </c>
    </row>
    <row r="46" spans="1:5" ht="26.4" x14ac:dyDescent="0.25">
      <c r="B46" s="15" t="s">
        <v>54</v>
      </c>
      <c r="C46" s="47"/>
      <c r="D46" s="6">
        <v>40000</v>
      </c>
      <c r="E46" s="40">
        <f>D46*C46</f>
        <v>0</v>
      </c>
    </row>
    <row r="47" spans="1:5" ht="26.4" x14ac:dyDescent="0.25">
      <c r="B47" s="15" t="s">
        <v>55</v>
      </c>
      <c r="C47" s="47"/>
      <c r="D47" s="6">
        <v>25000</v>
      </c>
      <c r="E47" s="40">
        <f>D47*C47</f>
        <v>0</v>
      </c>
    </row>
    <row r="48" spans="1:5" ht="27" thickBot="1" x14ac:dyDescent="0.3">
      <c r="B48" s="15" t="s">
        <v>56</v>
      </c>
      <c r="C48" s="47"/>
      <c r="D48" s="6">
        <v>25000</v>
      </c>
      <c r="E48" s="40">
        <f>D48*C48</f>
        <v>0</v>
      </c>
    </row>
    <row r="49" spans="1:5" ht="13.8" thickBot="1" x14ac:dyDescent="0.3">
      <c r="A49" s="11" t="s">
        <v>67</v>
      </c>
      <c r="B49" s="37" t="s">
        <v>13</v>
      </c>
      <c r="C49" s="71" t="s">
        <v>19</v>
      </c>
      <c r="D49" s="12" t="s">
        <v>14</v>
      </c>
      <c r="E49" s="13" t="s">
        <v>15</v>
      </c>
    </row>
    <row r="50" spans="1:5" x14ac:dyDescent="0.25">
      <c r="A50" s="100" t="s">
        <v>103</v>
      </c>
      <c r="B50" s="39" t="s">
        <v>86</v>
      </c>
      <c r="C50" s="90"/>
      <c r="D50" s="4"/>
      <c r="E50" s="40"/>
    </row>
    <row r="51" spans="1:5" ht="26.4" x14ac:dyDescent="0.25">
      <c r="A51" s="100"/>
      <c r="B51" s="91" t="s">
        <v>87</v>
      </c>
      <c r="C51" s="90"/>
      <c r="D51" s="4">
        <v>1</v>
      </c>
      <c r="E51" s="40">
        <f t="shared" ref="E51:E65" si="3">C51*D51</f>
        <v>0</v>
      </c>
    </row>
    <row r="52" spans="1:5" ht="26.4" x14ac:dyDescent="0.25">
      <c r="A52" s="100"/>
      <c r="B52" s="91" t="s">
        <v>88</v>
      </c>
      <c r="C52" s="90"/>
      <c r="D52" s="4">
        <v>1</v>
      </c>
      <c r="E52" s="40">
        <f t="shared" si="3"/>
        <v>0</v>
      </c>
    </row>
    <row r="53" spans="1:5" ht="26.4" x14ac:dyDescent="0.25">
      <c r="A53" s="100"/>
      <c r="B53" s="91" t="s">
        <v>89</v>
      </c>
      <c r="C53" s="90"/>
      <c r="D53" s="4">
        <v>1</v>
      </c>
      <c r="E53" s="40">
        <f t="shared" si="3"/>
        <v>0</v>
      </c>
    </row>
    <row r="54" spans="1:5" ht="26.4" x14ac:dyDescent="0.25">
      <c r="A54" s="100"/>
      <c r="B54" s="91" t="s">
        <v>90</v>
      </c>
      <c r="C54" s="90"/>
      <c r="D54" s="4">
        <v>1</v>
      </c>
      <c r="E54" s="40">
        <f t="shared" si="3"/>
        <v>0</v>
      </c>
    </row>
    <row r="55" spans="1:5" ht="26.4" x14ac:dyDescent="0.25">
      <c r="A55" s="100"/>
      <c r="B55" s="91" t="s">
        <v>91</v>
      </c>
      <c r="C55" s="90"/>
      <c r="D55" s="4">
        <v>1</v>
      </c>
      <c r="E55" s="40">
        <f t="shared" si="3"/>
        <v>0</v>
      </c>
    </row>
    <row r="56" spans="1:5" x14ac:dyDescent="0.25">
      <c r="A56" s="100"/>
      <c r="B56" s="91" t="s">
        <v>92</v>
      </c>
      <c r="C56" s="90"/>
      <c r="D56" s="4">
        <v>1</v>
      </c>
      <c r="E56" s="40">
        <f t="shared" si="3"/>
        <v>0</v>
      </c>
    </row>
    <row r="57" spans="1:5" x14ac:dyDescent="0.25">
      <c r="A57" s="100"/>
      <c r="B57" s="91" t="s">
        <v>93</v>
      </c>
      <c r="C57" s="90"/>
      <c r="D57" s="4">
        <v>1</v>
      </c>
      <c r="E57" s="40">
        <f t="shared" si="3"/>
        <v>0</v>
      </c>
    </row>
    <row r="58" spans="1:5" ht="26.4" x14ac:dyDescent="0.25">
      <c r="A58" s="100"/>
      <c r="B58" s="91" t="s">
        <v>94</v>
      </c>
      <c r="C58" s="90"/>
      <c r="D58" s="4">
        <v>1</v>
      </c>
      <c r="E58" s="40">
        <f t="shared" si="3"/>
        <v>0</v>
      </c>
    </row>
    <row r="59" spans="1:5" ht="26.4" x14ac:dyDescent="0.25">
      <c r="A59" s="100"/>
      <c r="B59" s="91" t="s">
        <v>95</v>
      </c>
      <c r="C59" s="90"/>
      <c r="D59" s="4">
        <v>1</v>
      </c>
      <c r="E59" s="40">
        <f t="shared" si="3"/>
        <v>0</v>
      </c>
    </row>
    <row r="60" spans="1:5" ht="26.4" x14ac:dyDescent="0.25">
      <c r="A60" s="100"/>
      <c r="B60" s="91" t="s">
        <v>96</v>
      </c>
      <c r="C60" s="90"/>
      <c r="D60" s="4">
        <v>1</v>
      </c>
      <c r="E60" s="40">
        <f t="shared" si="3"/>
        <v>0</v>
      </c>
    </row>
    <row r="61" spans="1:5" ht="26.4" x14ac:dyDescent="0.25">
      <c r="A61" s="100"/>
      <c r="B61" s="91" t="s">
        <v>97</v>
      </c>
      <c r="C61" s="90"/>
      <c r="D61" s="4">
        <v>1</v>
      </c>
      <c r="E61" s="40">
        <f t="shared" si="3"/>
        <v>0</v>
      </c>
    </row>
    <row r="62" spans="1:5" ht="26.4" x14ac:dyDescent="0.25">
      <c r="A62" s="100"/>
      <c r="B62" s="91" t="s">
        <v>98</v>
      </c>
      <c r="C62" s="90"/>
      <c r="D62" s="4">
        <v>1</v>
      </c>
      <c r="E62" s="40">
        <f t="shared" si="3"/>
        <v>0</v>
      </c>
    </row>
    <row r="63" spans="1:5" ht="26.4" x14ac:dyDescent="0.25">
      <c r="A63" s="100"/>
      <c r="B63" s="91" t="s">
        <v>99</v>
      </c>
      <c r="C63" s="90"/>
      <c r="D63" s="4">
        <v>1</v>
      </c>
      <c r="E63" s="40">
        <f t="shared" si="3"/>
        <v>0</v>
      </c>
    </row>
    <row r="64" spans="1:5" ht="26.4" x14ac:dyDescent="0.25">
      <c r="A64" s="100"/>
      <c r="B64" s="91" t="s">
        <v>100</v>
      </c>
      <c r="C64" s="90"/>
      <c r="D64" s="4">
        <v>1</v>
      </c>
      <c r="E64" s="40">
        <f t="shared" si="3"/>
        <v>0</v>
      </c>
    </row>
    <row r="65" spans="1:5" ht="27" thickBot="1" x14ac:dyDescent="0.3">
      <c r="A65" s="101"/>
      <c r="B65" s="91" t="s">
        <v>105</v>
      </c>
      <c r="C65" s="90"/>
      <c r="D65" s="4">
        <v>1</v>
      </c>
      <c r="E65" s="40">
        <f t="shared" si="3"/>
        <v>0</v>
      </c>
    </row>
    <row r="66" spans="1:5" ht="13.8" thickBot="1" x14ac:dyDescent="0.3">
      <c r="A66" s="95" t="s">
        <v>101</v>
      </c>
      <c r="B66" s="96"/>
      <c r="C66" s="96"/>
      <c r="D66" s="97"/>
      <c r="E66" s="92">
        <f>SUM(E50:E65)</f>
        <v>0</v>
      </c>
    </row>
  </sheetData>
  <mergeCells count="9">
    <mergeCell ref="A66:D66"/>
    <mergeCell ref="A42:D42"/>
    <mergeCell ref="B39:D39"/>
    <mergeCell ref="A50:A65"/>
    <mergeCell ref="A1:E1"/>
    <mergeCell ref="B30:D30"/>
    <mergeCell ref="B31:E31"/>
    <mergeCell ref="A33:D33"/>
    <mergeCell ref="A3:D3"/>
  </mergeCells>
  <phoneticPr fontId="13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Header>&amp;L&amp;G
&amp;CDPGF et BPU - LOT 5</oddHeader>
    <oddFooter xml:space="preserve">&amp;RLe représentant légal de la société  </oddFooter>
  </headerFooter>
  <rowBreaks count="1" manualBreakCount="1">
    <brk id="34" max="16383" man="1"/>
  </rowBreaks>
  <colBreaks count="1" manualBreakCount="1">
    <brk id="5" max="1048575" man="1"/>
  </col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SYNTHESE</vt:lpstr>
      <vt:lpstr>PRESTATION ANNUELLE</vt:lpstr>
      <vt:lpstr>BPU MO + Pièces</vt:lpstr>
      <vt:lpstr>'BPU MO + Pièces'!Zone_d_impression</vt:lpstr>
      <vt:lpstr>'PRESTATION ANNUELLE'!Zone_d_impression</vt:lpstr>
      <vt:lpstr>SYNTHESE!Zone_d_impression</vt:lpstr>
    </vt:vector>
  </TitlesOfParts>
  <Company>INGEROP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BOULAY Cedric</dc:creator>
  <cp:lastModifiedBy>Cédric BOULAY</cp:lastModifiedBy>
  <cp:lastPrinted>2025-10-09T14:49:31Z</cp:lastPrinted>
  <dcterms:created xsi:type="dcterms:W3CDTF">2011-07-25T09:50:33Z</dcterms:created>
  <dcterms:modified xsi:type="dcterms:W3CDTF">2026-07-08T15:48:43Z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4a238cc-6af3-4341-9d32-201b7e04331f_Enabled">
    <vt:lpwstr>true</vt:lpwstr>
  </property>
  <property fmtid="{D5CDD505-2E9C-101B-9397-08002B2CF9AE}" pid="3" name="MSIP_Label_64a238cc-6af3-4341-9d32-201b7e04331f_SetDate">
    <vt:lpwstr>2025-10-14T11:10:42Z</vt:lpwstr>
  </property>
  <property fmtid="{D5CDD505-2E9C-101B-9397-08002B2CF9AE}" pid="4" name="MSIP_Label_64a238cc-6af3-4341-9d32-201b7e04331f_Method">
    <vt:lpwstr>Standard</vt:lpwstr>
  </property>
  <property fmtid="{D5CDD505-2E9C-101B-9397-08002B2CF9AE}" pid="5" name="MSIP_Label_64a238cc-6af3-4341-9d32-201b7e04331f_Name">
    <vt:lpwstr>Internal</vt:lpwstr>
  </property>
  <property fmtid="{D5CDD505-2E9C-101B-9397-08002B2CF9AE}" pid="6" name="MSIP_Label_64a238cc-6af3-4341-9d32-201b7e04331f_SiteId">
    <vt:lpwstr>09ebfde1-6505-4c31-942f-18875ff0189d</vt:lpwstr>
  </property>
  <property fmtid="{D5CDD505-2E9C-101B-9397-08002B2CF9AE}" pid="7" name="MSIP_Label_64a238cc-6af3-4341-9d32-201b7e04331f_ActionId">
    <vt:lpwstr>46f4595f-f82e-4b07-9a2b-8610ab7209e4</vt:lpwstr>
  </property>
  <property fmtid="{D5CDD505-2E9C-101B-9397-08002B2CF9AE}" pid="8" name="MSIP_Label_64a238cc-6af3-4341-9d32-201b7e04331f_ContentBits">
    <vt:lpwstr>0</vt:lpwstr>
  </property>
  <property fmtid="{D5CDD505-2E9C-101B-9397-08002B2CF9AE}" pid="9" name="MSIP_Label_64a238cc-6af3-4341-9d32-201b7e04331f_Tag">
    <vt:lpwstr>10, 3, 0, 1</vt:lpwstr>
  </property>
</Properties>
</file>